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rk\Documents\CLAVERING\1Agenda &amp; Minutes\2024-25\Meeting Documents\9 Dec\"/>
    </mc:Choice>
  </mc:AlternateContent>
  <xr:revisionPtr revIDLastSave="0" documentId="8_{607C3F3E-8FB3-4FC2-8C4F-515D880669F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Sheet1" sheetId="1" r:id="rId1"/>
  </sheets>
  <externalReferences>
    <externalReference r:id="rId2"/>
  </externalReferences>
  <calcPr calcId="181029"/>
</workbook>
</file>

<file path=xl/calcChain.xml><?xml version="1.0" encoding="utf-8"?>
<calcChain xmlns="http://schemas.openxmlformats.org/spreadsheetml/2006/main">
  <c r="D76" i="1" l="1"/>
  <c r="D79" i="1" s="1"/>
  <c r="G6" i="1"/>
  <c r="G60" i="1"/>
  <c r="G45" i="1"/>
  <c r="G40" i="1"/>
  <c r="G32" i="1"/>
  <c r="G23" i="1"/>
  <c r="D50" i="1"/>
  <c r="E50" i="1" s="1"/>
  <c r="D20" i="1"/>
  <c r="C60" i="1"/>
  <c r="D58" i="1"/>
  <c r="D57" i="1"/>
  <c r="D56" i="1"/>
  <c r="E56" i="1" s="1"/>
  <c r="D55" i="1"/>
  <c r="E55" i="1" s="1"/>
  <c r="D54" i="1"/>
  <c r="E54" i="1" s="1"/>
  <c r="D52" i="1"/>
  <c r="E52" i="1" s="1"/>
  <c r="D51" i="1"/>
  <c r="E51" i="1" s="1"/>
  <c r="D49" i="1"/>
  <c r="E49" i="1" s="1"/>
  <c r="D48" i="1"/>
  <c r="E48" i="1" s="1"/>
  <c r="D47" i="1"/>
  <c r="C45" i="1"/>
  <c r="D43" i="1"/>
  <c r="E43" i="1" s="1"/>
  <c r="D42" i="1"/>
  <c r="E42" i="1" s="1"/>
  <c r="C40" i="1"/>
  <c r="D36" i="1"/>
  <c r="E36" i="1" s="1"/>
  <c r="D35" i="1"/>
  <c r="E35" i="1" s="1"/>
  <c r="D34" i="1"/>
  <c r="C32" i="1"/>
  <c r="D31" i="1"/>
  <c r="E31" i="1" s="1"/>
  <c r="D30" i="1"/>
  <c r="E30" i="1" s="1"/>
  <c r="D28" i="1"/>
  <c r="E28" i="1" s="1"/>
  <c r="D27" i="1"/>
  <c r="E27" i="1" s="1"/>
  <c r="D26" i="1"/>
  <c r="E26" i="1" s="1"/>
  <c r="D25" i="1"/>
  <c r="C23" i="1"/>
  <c r="D22" i="1"/>
  <c r="E22" i="1" s="1"/>
  <c r="D21" i="1"/>
  <c r="E21" i="1" s="1"/>
  <c r="D13" i="1"/>
  <c r="D12" i="1"/>
  <c r="D11" i="1"/>
  <c r="D10" i="1"/>
  <c r="D9" i="1"/>
  <c r="D8" i="1"/>
  <c r="E8" i="1" s="1"/>
  <c r="D7" i="1"/>
  <c r="D6" i="1"/>
  <c r="C6" i="1"/>
  <c r="C15" i="1" s="1"/>
  <c r="C61" i="1" l="1"/>
  <c r="D16" i="1"/>
  <c r="G61" i="1"/>
  <c r="D23" i="1"/>
  <c r="D32" i="1"/>
  <c r="D40" i="1"/>
  <c r="D45" i="1"/>
  <c r="D60" i="1"/>
  <c r="E6" i="1"/>
  <c r="E20" i="1"/>
  <c r="E25" i="1"/>
  <c r="E34" i="1"/>
  <c r="D61" i="1" l="1"/>
  <c r="C47" i="1"/>
</calcChain>
</file>

<file path=xl/sharedStrings.xml><?xml version="1.0" encoding="utf-8"?>
<sst xmlns="http://schemas.openxmlformats.org/spreadsheetml/2006/main" count="163" uniqueCount="114">
  <si>
    <t xml:space="preserve"> </t>
  </si>
  <si>
    <t>Year</t>
  </si>
  <si>
    <t>2024-25</t>
  </si>
  <si>
    <t>2024-2025</t>
  </si>
  <si>
    <t xml:space="preserve">Powers for Payment </t>
  </si>
  <si>
    <t>Budget</t>
  </si>
  <si>
    <t xml:space="preserve">Actual Amount to date </t>
  </si>
  <si>
    <t>%</t>
  </si>
  <si>
    <t>Notes</t>
  </si>
  <si>
    <t>Income</t>
  </si>
  <si>
    <t xml:space="preserve">Precept </t>
  </si>
  <si>
    <t>UDC grant/ECC Grant</t>
  </si>
  <si>
    <t>Interest</t>
  </si>
  <si>
    <t>£284 31.12.23</t>
  </si>
  <si>
    <t>Green Waste</t>
  </si>
  <si>
    <t xml:space="preserve">based on 2023 </t>
  </si>
  <si>
    <t>Way leaves</t>
  </si>
  <si>
    <t>Other income  EALC Bursary</t>
  </si>
  <si>
    <t>VAT</t>
  </si>
  <si>
    <t xml:space="preserve">Allotment  </t>
  </si>
  <si>
    <t>Salary funded by General Reserves</t>
  </si>
  <si>
    <t>Total</t>
  </si>
  <si>
    <t>FROM CASHBOOK</t>
  </si>
  <si>
    <t xml:space="preserve">  </t>
  </si>
  <si>
    <t>Expenditure</t>
  </si>
  <si>
    <t>Staff Costs</t>
  </si>
  <si>
    <t>Salary</t>
  </si>
  <si>
    <t>Overtime</t>
  </si>
  <si>
    <t>25 hours</t>
  </si>
  <si>
    <t>Office Allowance</t>
  </si>
  <si>
    <t>Admin</t>
  </si>
  <si>
    <t>Payroll</t>
  </si>
  <si>
    <t>Expenses/admin</t>
  </si>
  <si>
    <t>Storage</t>
  </si>
  <si>
    <t>Telephone/internet</t>
  </si>
  <si>
    <t>Telecom Act 1984</t>
  </si>
  <si>
    <t>Audit</t>
  </si>
  <si>
    <t>LGA 1972 s.111</t>
  </si>
  <si>
    <t>Meeting costs</t>
  </si>
  <si>
    <t>Council Services</t>
  </si>
  <si>
    <t>2023 actual</t>
  </si>
  <si>
    <t>Defib</t>
  </si>
  <si>
    <t>amortised</t>
  </si>
  <si>
    <t>Public Health Act 1936 s234</t>
  </si>
  <si>
    <t>Website</t>
  </si>
  <si>
    <t>website &amp; emails</t>
  </si>
  <si>
    <t>LGA 1972 s.142</t>
  </si>
  <si>
    <t>Newsletter</t>
  </si>
  <si>
    <t>LGA 1972 s.143</t>
  </si>
  <si>
    <t>Community Events</t>
  </si>
  <si>
    <t>Carols</t>
  </si>
  <si>
    <t>Other</t>
  </si>
  <si>
    <t xml:space="preserve">Legal &amp; Professional </t>
  </si>
  <si>
    <t>Power to prosecute or defend or appear if any legal proceedings. May institute civil proceedings in Parish Council Name. Local Government Act 1972 s 222</t>
  </si>
  <si>
    <t>LGA 1972 s. 222</t>
  </si>
  <si>
    <t>Travel</t>
  </si>
  <si>
    <t>Insurance</t>
  </si>
  <si>
    <t>LGA 1972 s. 112-119</t>
  </si>
  <si>
    <t>Subscriptions</t>
  </si>
  <si>
    <t>LCA 1972 s.143</t>
  </si>
  <si>
    <t>Training</t>
  </si>
  <si>
    <t>31.10 Further training costs may be taken from earmarked reserves if not allocated to Clerk</t>
  </si>
  <si>
    <t>Neighbourhood Plan</t>
  </si>
  <si>
    <t>£18k to be amortised over 2 years 24-25 &amp; 25-26 (assumes no grants)</t>
  </si>
  <si>
    <t>Locallism Act 2011</t>
  </si>
  <si>
    <t>Election Expenses</t>
  </si>
  <si>
    <t>31.10 No contested election, but surplus funds vired to Earmarked Reserves Election Exps &amp; RCCE  survey</t>
  </si>
  <si>
    <t>Maintenance</t>
  </si>
  <si>
    <t>Grass Cutting</t>
  </si>
  <si>
    <t>13 cuts + GMcontract</t>
  </si>
  <si>
    <t xml:space="preserve">30.12  remainder vired to repairs and renewals for unexpected works </t>
  </si>
  <si>
    <t>Public Health Act  1987 s 164; Open Spaces Act 1906 ss 9,10</t>
  </si>
  <si>
    <t>Trees hedges</t>
  </si>
  <si>
    <t>Repairs and Seats</t>
  </si>
  <si>
    <t>taken from general reserves as surplus funds at year end re Clerk salary.</t>
  </si>
  <si>
    <t>Parish Councils Act 157, s.1</t>
  </si>
  <si>
    <t>RCCE (housing survey)</t>
  </si>
  <si>
    <t xml:space="preserve">   </t>
  </si>
  <si>
    <t>TOTAL</t>
  </si>
  <si>
    <t>2025-6</t>
  </si>
  <si>
    <t>compliant website</t>
  </si>
  <si>
    <t>act 2024 =10%</t>
  </si>
  <si>
    <t>NP</t>
  </si>
  <si>
    <t>Trees and Hedges</t>
  </si>
  <si>
    <t>Grass</t>
  </si>
  <si>
    <t>SAR</t>
  </si>
  <si>
    <t>Exp year end??</t>
  </si>
  <si>
    <t>Scribe</t>
  </si>
  <si>
    <t xml:space="preserve"> Clerk PO Box to be taken</t>
  </si>
  <si>
    <t xml:space="preserve"> Take from Reps and reserves as previously vired  if not spent</t>
  </si>
  <si>
    <t xml:space="preserve"> Website heading incl. gov.email.</t>
  </si>
  <si>
    <t>Need to be compliant . . ..</t>
  </si>
  <si>
    <t>Accounting Package</t>
  </si>
  <si>
    <t>EALC&amp;NALC=£492 SLCC =£160 RCCE = £61</t>
  </si>
  <si>
    <t>2024 £350 =JF 2025 £950 =JF CC=£350 PTA=£300</t>
  </si>
  <si>
    <t>PTA under Section 137</t>
  </si>
  <si>
    <t>Donations</t>
  </si>
  <si>
    <t>Section 137</t>
  </si>
  <si>
    <t>SCP+£1+NI Increase</t>
  </si>
  <si>
    <t xml:space="preserve">Power to pay funds across to Jubilee Field in respect of grasscutting. Public Health Act 1875 s164/Cricket Pitch Public Health Act 1987 S164 </t>
  </si>
  <si>
    <t>26pm</t>
  </si>
  <si>
    <t xml:space="preserve">  WFH allowance £26pm now </t>
  </si>
  <si>
    <t>Community</t>
  </si>
  <si>
    <t>To go out</t>
  </si>
  <si>
    <t>Green Waste 2023</t>
  </si>
  <si>
    <t xml:space="preserve">Green Waste 2024 </t>
  </si>
  <si>
    <t>To go out or move to a reserve</t>
  </si>
  <si>
    <t>Gen Res 30.09.24</t>
  </si>
  <si>
    <t>LGA 1972 s. 111</t>
  </si>
  <si>
    <t xml:space="preserve">The Local Authorities Regulations 2003, </t>
  </si>
  <si>
    <t>LGA 1972 s.145</t>
  </si>
  <si>
    <t>LGA 1972 s.137</t>
  </si>
  <si>
    <t>LGA 1972 s. 226</t>
  </si>
  <si>
    <t>LGA 1972 s.112-119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</si>
</sst>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(* #,##0.00_);_(* \(#,##0.00\);_(* &quot;-&quot;??_);_(@_)"/>
    <numFmt numFmtId="165" formatCode="&quot;£&quot;#,##0.00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165" fontId="3" fillId="0" borderId="0" xfId="0" applyNumberFormat="1" applyFont="1"/>
    <xf numFmtId="164" fontId="3" fillId="0" borderId="0" xfId="1" applyFont="1"/>
    <xf numFmtId="166" fontId="3" fillId="0" borderId="0" xfId="0" applyNumberFormat="1" applyFont="1"/>
    <xf numFmtId="2" fontId="3" fillId="0" borderId="0" xfId="0" applyNumberFormat="1" applyFont="1"/>
    <xf numFmtId="0" fontId="4" fillId="0" borderId="0" xfId="0" applyFont="1"/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166" fontId="3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0" applyFont="1"/>
    <xf numFmtId="0" fontId="3" fillId="0" borderId="1" xfId="0" applyFont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164" fontId="6" fillId="0" borderId="1" xfId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3" fillId="2" borderId="0" xfId="0" applyNumberFormat="1" applyFont="1" applyFill="1"/>
    <xf numFmtId="0" fontId="6" fillId="0" borderId="0" xfId="0" applyFont="1" applyAlignment="1">
      <alignment horizontal="center"/>
    </xf>
    <xf numFmtId="165" fontId="6" fillId="0" borderId="0" xfId="0" applyNumberFormat="1" applyFont="1"/>
    <xf numFmtId="44" fontId="3" fillId="0" borderId="0" xfId="1" applyNumberFormat="1" applyFont="1"/>
    <xf numFmtId="2" fontId="3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0" fontId="3" fillId="0" borderId="1" xfId="0" applyFont="1" applyBorder="1"/>
    <xf numFmtId="44" fontId="3" fillId="0" borderId="1" xfId="1" applyNumberFormat="1" applyFont="1" applyBorder="1"/>
    <xf numFmtId="166" fontId="3" fillId="0" borderId="1" xfId="0" applyNumberFormat="1" applyFont="1" applyBorder="1"/>
    <xf numFmtId="2" fontId="3" fillId="0" borderId="1" xfId="0" applyNumberFormat="1" applyFont="1" applyBorder="1"/>
    <xf numFmtId="0" fontId="6" fillId="3" borderId="0" xfId="0" applyFont="1" applyFill="1" applyAlignment="1">
      <alignment horizontal="center"/>
    </xf>
    <xf numFmtId="0" fontId="3" fillId="3" borderId="0" xfId="0" applyFont="1" applyFill="1"/>
    <xf numFmtId="165" fontId="3" fillId="3" borderId="0" xfId="0" applyNumberFormat="1" applyFont="1" applyFill="1"/>
    <xf numFmtId="164" fontId="3" fillId="3" borderId="0" xfId="1" applyFont="1" applyFill="1"/>
    <xf numFmtId="166" fontId="3" fillId="3" borderId="0" xfId="0" applyNumberFormat="1" applyFont="1" applyFill="1"/>
    <xf numFmtId="2" fontId="3" fillId="3" borderId="0" xfId="0" applyNumberFormat="1" applyFont="1" applyFill="1"/>
    <xf numFmtId="0" fontId="5" fillId="0" borderId="0" xfId="0" applyFont="1"/>
    <xf numFmtId="44" fontId="3" fillId="3" borderId="2" xfId="1" applyNumberFormat="1" applyFont="1" applyFill="1" applyBorder="1"/>
    <xf numFmtId="166" fontId="3" fillId="3" borderId="2" xfId="0" applyNumberFormat="1" applyFont="1" applyFill="1" applyBorder="1"/>
    <xf numFmtId="165" fontId="6" fillId="3" borderId="0" xfId="0" applyNumberFormat="1" applyFont="1" applyFill="1"/>
    <xf numFmtId="165" fontId="6" fillId="3" borderId="0" xfId="2" applyNumberFormat="1" applyFont="1" applyFill="1"/>
    <xf numFmtId="166" fontId="3" fillId="3" borderId="0" xfId="2" applyNumberFormat="1" applyFont="1" applyFill="1"/>
    <xf numFmtId="2" fontId="3" fillId="3" borderId="0" xfId="2" applyNumberFormat="1" applyFont="1" applyFill="1"/>
    <xf numFmtId="165" fontId="3" fillId="0" borderId="0" xfId="2" applyNumberFormat="1" applyFont="1"/>
    <xf numFmtId="166" fontId="3" fillId="0" borderId="0" xfId="2" applyNumberFormat="1" applyFont="1"/>
    <xf numFmtId="2" fontId="3" fillId="0" borderId="0" xfId="2" applyNumberFormat="1" applyFont="1"/>
    <xf numFmtId="165" fontId="3" fillId="0" borderId="0" xfId="1" applyNumberFormat="1" applyFont="1"/>
    <xf numFmtId="165" fontId="3" fillId="3" borderId="2" xfId="1" applyNumberFormat="1" applyFont="1" applyFill="1" applyBorder="1"/>
    <xf numFmtId="0" fontId="8" fillId="0" borderId="0" xfId="0" applyFont="1" applyAlignment="1">
      <alignment vertical="center"/>
    </xf>
    <xf numFmtId="165" fontId="3" fillId="0" borderId="0" xfId="1" applyNumberFormat="1" applyFont="1" applyFill="1"/>
    <xf numFmtId="44" fontId="3" fillId="4" borderId="0" xfId="1" applyNumberFormat="1" applyFont="1" applyFill="1"/>
    <xf numFmtId="165" fontId="3" fillId="4" borderId="0" xfId="0" applyNumberFormat="1" applyFont="1" applyFill="1"/>
    <xf numFmtId="165" fontId="3" fillId="4" borderId="0" xfId="1" applyNumberFormat="1" applyFont="1" applyFill="1"/>
    <xf numFmtId="166" fontId="3" fillId="4" borderId="0" xfId="2" applyNumberFormat="1" applyFont="1" applyFill="1"/>
    <xf numFmtId="2" fontId="3" fillId="4" borderId="0" xfId="0" applyNumberFormat="1" applyFont="1" applyFill="1"/>
    <xf numFmtId="0" fontId="3" fillId="4" borderId="0" xfId="2" applyNumberFormat="1" applyFont="1" applyFill="1"/>
    <xf numFmtId="44" fontId="3" fillId="5" borderId="0" xfId="1" applyNumberFormat="1" applyFont="1" applyFill="1"/>
    <xf numFmtId="165" fontId="3" fillId="5" borderId="0" xfId="0" applyNumberFormat="1" applyFont="1" applyFill="1"/>
    <xf numFmtId="165" fontId="3" fillId="5" borderId="0" xfId="1" applyNumberFormat="1" applyFont="1" applyFill="1"/>
    <xf numFmtId="166" fontId="3" fillId="5" borderId="0" xfId="2" applyNumberFormat="1" applyFont="1" applyFill="1"/>
    <xf numFmtId="2" fontId="3" fillId="5" borderId="0" xfId="0" applyNumberFormat="1" applyFont="1" applyFill="1"/>
    <xf numFmtId="0" fontId="3" fillId="5" borderId="0" xfId="2" applyNumberFormat="1" applyFont="1" applyFill="1"/>
    <xf numFmtId="165" fontId="3" fillId="0" borderId="1" xfId="1" applyNumberFormat="1" applyFont="1" applyBorder="1"/>
    <xf numFmtId="0" fontId="6" fillId="3" borderId="3" xfId="0" applyFont="1" applyFill="1" applyBorder="1"/>
    <xf numFmtId="165" fontId="6" fillId="3" borderId="0" xfId="1" applyNumberFormat="1" applyFont="1" applyFill="1"/>
    <xf numFmtId="165" fontId="6" fillId="3" borderId="3" xfId="1" applyNumberFormat="1" applyFont="1" applyFill="1" applyBorder="1"/>
    <xf numFmtId="10" fontId="6" fillId="3" borderId="3" xfId="1" applyNumberFormat="1" applyFont="1" applyFill="1" applyBorder="1"/>
    <xf numFmtId="10" fontId="6" fillId="3" borderId="0" xfId="1" applyNumberFormat="1" applyFont="1" applyFill="1"/>
    <xf numFmtId="2" fontId="6" fillId="3" borderId="0" xfId="1" applyNumberFormat="1" applyFont="1" applyFill="1"/>
    <xf numFmtId="0" fontId="6" fillId="0" borderId="0" xfId="0" applyFont="1"/>
    <xf numFmtId="164" fontId="6" fillId="0" borderId="0" xfId="1" applyFont="1"/>
    <xf numFmtId="164" fontId="6" fillId="0" borderId="0" xfId="1" applyFont="1" applyAlignment="1">
      <alignment horizontal="center"/>
    </xf>
    <xf numFmtId="0" fontId="2" fillId="0" borderId="0" xfId="0" applyFont="1"/>
    <xf numFmtId="165" fontId="0" fillId="0" borderId="0" xfId="0" applyNumberFormat="1"/>
    <xf numFmtId="165" fontId="2" fillId="0" borderId="0" xfId="0" applyNumberFormat="1" applyFont="1"/>
    <xf numFmtId="165" fontId="2" fillId="0" borderId="2" xfId="0" applyNumberFormat="1" applyFont="1" applyBorder="1"/>
    <xf numFmtId="165" fontId="9" fillId="0" borderId="0" xfId="0" applyNumberFormat="1" applyFont="1"/>
    <xf numFmtId="165" fontId="2" fillId="0" borderId="1" xfId="0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phanie/AppData/Local/Temp/2277c4d4-1d45-44aa-9c04-3e0c01f24548_meeting-pack-october-2024.zip.548/Appendix%209%20Copy%20Y-e%20march-31-2025-accounts%2030.9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 rec"/>
      <sheetName val="Income"/>
      <sheetName val="Payments over £100"/>
      <sheetName val="Expenditure"/>
      <sheetName val="Budget YTD"/>
      <sheetName val="Clerk's Expenses Account"/>
      <sheetName val="Budget"/>
      <sheetName val="Difference"/>
      <sheetName val="Reserves"/>
      <sheetName val="Sheet1"/>
      <sheetName val="Sheet2"/>
      <sheetName val="Sheet3"/>
      <sheetName val="Sheet4"/>
      <sheetName val="Sheet5"/>
    </sheetNames>
    <sheetDataSet>
      <sheetData sheetId="0"/>
      <sheetData sheetId="1">
        <row r="2">
          <cell r="P2">
            <v>142.5</v>
          </cell>
        </row>
        <row r="71">
          <cell r="F71">
            <v>30576</v>
          </cell>
          <cell r="G71">
            <v>0</v>
          </cell>
          <cell r="H71">
            <v>0.89</v>
          </cell>
          <cell r="I71">
            <v>0</v>
          </cell>
          <cell r="J71">
            <v>0</v>
          </cell>
          <cell r="O71">
            <v>0</v>
          </cell>
          <cell r="P71">
            <v>142.5</v>
          </cell>
        </row>
      </sheetData>
      <sheetData sheetId="2"/>
      <sheetData sheetId="3">
        <row r="5">
          <cell r="M5">
            <v>3831.75</v>
          </cell>
          <cell r="N5">
            <v>0</v>
          </cell>
          <cell r="O5">
            <v>0</v>
          </cell>
          <cell r="P5">
            <v>156</v>
          </cell>
          <cell r="R5">
            <v>66</v>
          </cell>
          <cell r="S5">
            <v>562.04999999999995</v>
          </cell>
          <cell r="T5">
            <v>0</v>
          </cell>
          <cell r="V5">
            <v>140</v>
          </cell>
          <cell r="W5">
            <v>150</v>
          </cell>
          <cell r="Y5">
            <v>263</v>
          </cell>
          <cell r="Z5">
            <v>0</v>
          </cell>
          <cell r="AB5">
            <v>0</v>
          </cell>
          <cell r="AC5">
            <v>0</v>
          </cell>
          <cell r="AD5">
            <v>17.36</v>
          </cell>
          <cell r="AE5">
            <v>941.51</v>
          </cell>
          <cell r="AG5">
            <v>275</v>
          </cell>
          <cell r="AH5">
            <v>0</v>
          </cell>
          <cell r="AI5">
            <v>0</v>
          </cell>
          <cell r="AJ5">
            <v>1500</v>
          </cell>
          <cell r="AK5">
            <v>1300</v>
          </cell>
          <cell r="AL5">
            <v>0</v>
          </cell>
        </row>
        <row r="114">
          <cell r="U114">
            <v>0</v>
          </cell>
          <cell r="AF114">
            <v>926.31</v>
          </cell>
        </row>
      </sheetData>
      <sheetData sheetId="4"/>
      <sheetData sheetId="5">
        <row r="51">
          <cell r="H51">
            <v>0.16</v>
          </cell>
          <cell r="I51">
            <v>341.52000000000004</v>
          </cell>
          <cell r="K51">
            <v>30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1"/>
  <sheetViews>
    <sheetView tabSelected="1" topLeftCell="B1" workbookViewId="0">
      <pane ySplit="4" topLeftCell="A5" activePane="bottomLeft" state="frozen"/>
      <selection pane="bottomLeft" activeCell="G3" sqref="G3"/>
    </sheetView>
  </sheetViews>
  <sheetFormatPr defaultRowHeight="14.5" x14ac:dyDescent="0.35"/>
  <cols>
    <col min="1" max="1" width="17.36328125" customWidth="1"/>
    <col min="2" max="2" width="27.453125" customWidth="1"/>
    <col min="3" max="3" width="17.08984375" customWidth="1"/>
    <col min="4" max="4" width="21.54296875" customWidth="1"/>
    <col min="5" max="6" width="8.7265625" customWidth="1"/>
    <col min="7" max="7" width="14.453125" customWidth="1"/>
    <col min="8" max="8" width="19.36328125" customWidth="1"/>
    <col min="9" max="9" width="129.90625" customWidth="1"/>
    <col min="10" max="10" width="116.6328125" customWidth="1"/>
  </cols>
  <sheetData>
    <row r="1" spans="1:11" x14ac:dyDescent="0.35">
      <c r="A1" s="1"/>
      <c r="B1" s="1"/>
      <c r="C1" s="2"/>
      <c r="D1" s="3"/>
      <c r="E1" s="4"/>
      <c r="F1" s="4"/>
      <c r="G1" s="2" t="s">
        <v>0</v>
      </c>
      <c r="H1" s="5"/>
      <c r="I1" s="1"/>
      <c r="J1" s="6"/>
      <c r="K1" s="1"/>
    </row>
    <row r="2" spans="1:11" x14ac:dyDescent="0.35">
      <c r="A2" s="1"/>
      <c r="B2" s="1"/>
      <c r="C2" s="2"/>
      <c r="D2" s="3"/>
      <c r="E2" s="4"/>
      <c r="F2" s="4"/>
      <c r="G2" s="7"/>
      <c r="H2" s="7"/>
      <c r="I2" s="1"/>
      <c r="J2" s="6"/>
      <c r="K2" s="1"/>
    </row>
    <row r="3" spans="1:11" x14ac:dyDescent="0.35">
      <c r="A3" s="8" t="s">
        <v>1</v>
      </c>
      <c r="B3" s="8"/>
      <c r="C3" s="9" t="s">
        <v>2</v>
      </c>
      <c r="D3" s="69" t="s">
        <v>2</v>
      </c>
      <c r="E3" s="10"/>
      <c r="F3" s="8"/>
      <c r="G3" s="11" t="s">
        <v>79</v>
      </c>
      <c r="H3" s="11" t="s">
        <v>3</v>
      </c>
      <c r="I3" s="8"/>
      <c r="J3" s="12" t="s">
        <v>4</v>
      </c>
      <c r="K3" s="8"/>
    </row>
    <row r="4" spans="1:11" x14ac:dyDescent="0.35">
      <c r="A4" s="13"/>
      <c r="B4" s="13"/>
      <c r="C4" s="14" t="s">
        <v>5</v>
      </c>
      <c r="D4" s="15" t="s">
        <v>6</v>
      </c>
      <c r="E4" s="16" t="s">
        <v>7</v>
      </c>
      <c r="F4" s="16"/>
      <c r="G4" s="17" t="s">
        <v>5</v>
      </c>
      <c r="H4" s="17" t="s">
        <v>8</v>
      </c>
      <c r="I4" s="13" t="s">
        <v>8</v>
      </c>
      <c r="J4" s="6"/>
      <c r="K4" s="8"/>
    </row>
    <row r="5" spans="1:11" x14ac:dyDescent="0.35">
      <c r="A5" s="1"/>
      <c r="B5" s="1"/>
      <c r="C5" s="18"/>
      <c r="D5" s="3"/>
      <c r="E5" s="4"/>
      <c r="F5" s="4"/>
      <c r="G5" s="2" t="s">
        <v>0</v>
      </c>
      <c r="H5" s="5"/>
      <c r="I5" s="1"/>
      <c r="J5" s="6"/>
      <c r="K5" s="1"/>
    </row>
    <row r="6" spans="1:11" x14ac:dyDescent="0.35">
      <c r="A6" s="19" t="s">
        <v>9</v>
      </c>
      <c r="B6" s="1" t="s">
        <v>10</v>
      </c>
      <c r="C6" s="20">
        <f>C16-C8-C9-C10</f>
        <v>30576</v>
      </c>
      <c r="D6" s="21">
        <f>[1]Income!F71</f>
        <v>30576</v>
      </c>
      <c r="E6" s="4">
        <f>D6/C6</f>
        <v>1</v>
      </c>
      <c r="F6" s="4"/>
      <c r="G6" s="2">
        <f>G16-G10-G9-G8</f>
        <v>25431</v>
      </c>
      <c r="H6" s="22"/>
      <c r="I6" s="1"/>
      <c r="J6" s="6"/>
      <c r="K6" s="1"/>
    </row>
    <row r="7" spans="1:11" x14ac:dyDescent="0.35">
      <c r="A7" s="19"/>
      <c r="B7" s="1" t="s">
        <v>11</v>
      </c>
      <c r="C7" s="2">
        <v>0</v>
      </c>
      <c r="D7" s="21">
        <f>[1]Income!G71</f>
        <v>0</v>
      </c>
      <c r="E7" s="4"/>
      <c r="F7" s="4"/>
      <c r="G7" s="2"/>
      <c r="H7" s="5"/>
      <c r="I7" s="1"/>
      <c r="J7" s="6"/>
      <c r="K7" s="1"/>
    </row>
    <row r="8" spans="1:11" x14ac:dyDescent="0.35">
      <c r="A8" s="19"/>
      <c r="B8" s="1" t="s">
        <v>12</v>
      </c>
      <c r="C8" s="2">
        <v>180</v>
      </c>
      <c r="D8" s="21">
        <f>[1]Income!H71</f>
        <v>0.89</v>
      </c>
      <c r="E8" s="4">
        <f>D8/C8</f>
        <v>4.9444444444444449E-3</v>
      </c>
      <c r="F8" s="4"/>
      <c r="G8" s="2">
        <v>180</v>
      </c>
      <c r="H8" s="5" t="s">
        <v>13</v>
      </c>
      <c r="I8" s="1"/>
      <c r="J8" s="6"/>
      <c r="K8" s="1"/>
    </row>
    <row r="9" spans="1:11" x14ac:dyDescent="0.35">
      <c r="A9" s="19"/>
      <c r="B9" s="1" t="s">
        <v>14</v>
      </c>
      <c r="C9" s="2">
        <v>210</v>
      </c>
      <c r="D9" s="21">
        <f>[1]Income!K71</f>
        <v>0</v>
      </c>
      <c r="E9" s="4" t="s">
        <v>0</v>
      </c>
      <c r="F9" s="4"/>
      <c r="G9" s="2">
        <v>210</v>
      </c>
      <c r="H9" s="5" t="s">
        <v>15</v>
      </c>
      <c r="I9" s="1"/>
      <c r="J9" s="6"/>
      <c r="K9" s="1"/>
    </row>
    <row r="10" spans="1:11" x14ac:dyDescent="0.35">
      <c r="A10" s="19"/>
      <c r="B10" s="1" t="s">
        <v>16</v>
      </c>
      <c r="C10" s="2">
        <v>280</v>
      </c>
      <c r="D10" s="21">
        <f>[1]Income!J71</f>
        <v>0</v>
      </c>
      <c r="E10" s="4" t="s">
        <v>0</v>
      </c>
      <c r="F10" s="4"/>
      <c r="G10" s="2">
        <v>280</v>
      </c>
      <c r="H10" s="5"/>
      <c r="I10" s="1"/>
      <c r="J10" s="6"/>
      <c r="K10" s="1"/>
    </row>
    <row r="11" spans="1:11" x14ac:dyDescent="0.35">
      <c r="A11" s="19"/>
      <c r="B11" s="1" t="s">
        <v>17</v>
      </c>
      <c r="C11" s="2">
        <v>0</v>
      </c>
      <c r="D11" s="21">
        <f>[1]Income!L71+[1]Income!P71</f>
        <v>142.5</v>
      </c>
      <c r="E11" s="4"/>
      <c r="F11" s="4"/>
      <c r="G11" s="2" t="s">
        <v>0</v>
      </c>
      <c r="H11" s="5"/>
      <c r="I11" s="1"/>
      <c r="J11" s="6"/>
      <c r="K11" s="1"/>
    </row>
    <row r="12" spans="1:11" x14ac:dyDescent="0.35">
      <c r="A12" s="19"/>
      <c r="B12" s="1" t="s">
        <v>18</v>
      </c>
      <c r="C12" s="2"/>
      <c r="D12" s="21">
        <f>[1]Income!M71</f>
        <v>0</v>
      </c>
      <c r="E12" s="4"/>
      <c r="F12" s="4"/>
      <c r="G12" s="2" t="s">
        <v>0</v>
      </c>
      <c r="H12" s="5"/>
      <c r="I12" s="1"/>
      <c r="J12" s="6"/>
      <c r="K12" s="1"/>
    </row>
    <row r="13" spans="1:11" x14ac:dyDescent="0.35">
      <c r="A13" s="19"/>
      <c r="B13" s="1" t="s">
        <v>19</v>
      </c>
      <c r="C13" s="1"/>
      <c r="D13" s="21">
        <f>[1]Income!$I$71+[1]Income!O71</f>
        <v>0</v>
      </c>
      <c r="E13" s="4"/>
      <c r="F13" s="4"/>
      <c r="G13" s="2"/>
      <c r="H13" s="5"/>
      <c r="I13" s="1"/>
      <c r="J13" s="6"/>
      <c r="K13" s="1"/>
    </row>
    <row r="14" spans="1:11" x14ac:dyDescent="0.35">
      <c r="A14" s="19"/>
      <c r="B14" s="1" t="s">
        <v>20</v>
      </c>
      <c r="C14" s="2"/>
      <c r="D14" s="21"/>
      <c r="E14" s="4"/>
      <c r="F14" s="4"/>
      <c r="G14" s="2"/>
      <c r="H14" s="5"/>
      <c r="I14" s="1"/>
      <c r="J14" s="6"/>
      <c r="K14" s="1"/>
    </row>
    <row r="15" spans="1:11" x14ac:dyDescent="0.35">
      <c r="A15" s="19"/>
      <c r="B15" s="1"/>
      <c r="C15" s="2">
        <f>SUM(C6:C14)</f>
        <v>31246</v>
      </c>
      <c r="D15" s="21"/>
      <c r="E15" s="4"/>
      <c r="F15" s="4"/>
      <c r="G15" s="2"/>
      <c r="H15" s="5"/>
      <c r="I15" s="1"/>
      <c r="J15" s="6"/>
      <c r="K15" s="1"/>
    </row>
    <row r="16" spans="1:11" x14ac:dyDescent="0.35">
      <c r="A16" s="23" t="s">
        <v>21</v>
      </c>
      <c r="B16" s="24"/>
      <c r="C16" s="20">
        <v>31246</v>
      </c>
      <c r="D16" s="25">
        <f>SUM(D6:D13)</f>
        <v>30719.39</v>
      </c>
      <c r="E16" s="26"/>
      <c r="F16" s="26"/>
      <c r="G16" s="2">
        <v>26101</v>
      </c>
      <c r="H16" s="27"/>
      <c r="I16" s="24"/>
      <c r="J16" s="6"/>
      <c r="K16" s="1"/>
    </row>
    <row r="17" spans="1:11" x14ac:dyDescent="0.35">
      <c r="A17" s="19"/>
      <c r="B17" s="1"/>
      <c r="C17" s="2"/>
      <c r="D17" s="3"/>
      <c r="E17" s="4"/>
      <c r="F17" s="4"/>
      <c r="G17" s="2" t="s">
        <v>0</v>
      </c>
      <c r="H17" s="5"/>
      <c r="I17" s="1"/>
      <c r="J17" s="6"/>
      <c r="K17" s="1"/>
    </row>
    <row r="18" spans="1:11" x14ac:dyDescent="0.35">
      <c r="A18" s="28"/>
      <c r="B18" s="29"/>
      <c r="C18" s="30"/>
      <c r="D18" s="31" t="s">
        <v>22</v>
      </c>
      <c r="E18" s="32"/>
      <c r="F18" s="32"/>
      <c r="G18" s="30" t="s">
        <v>23</v>
      </c>
      <c r="H18" s="33"/>
      <c r="I18" s="1"/>
      <c r="J18" s="6"/>
      <c r="K18" s="1"/>
    </row>
    <row r="19" spans="1:11" x14ac:dyDescent="0.35">
      <c r="A19" s="19" t="s">
        <v>24</v>
      </c>
      <c r="B19" s="2"/>
      <c r="C19" s="2"/>
      <c r="D19" s="3"/>
      <c r="E19" s="4"/>
      <c r="F19" s="4"/>
      <c r="G19" s="2" t="s">
        <v>0</v>
      </c>
      <c r="H19" s="5"/>
      <c r="I19" s="1"/>
      <c r="J19" s="6"/>
      <c r="K19" s="1"/>
    </row>
    <row r="20" spans="1:11" x14ac:dyDescent="0.35">
      <c r="A20" s="34" t="s">
        <v>25</v>
      </c>
      <c r="B20" s="1" t="s">
        <v>26</v>
      </c>
      <c r="C20" s="2">
        <v>8425</v>
      </c>
      <c r="D20" s="21">
        <f>[1]Expenditure!M5</f>
        <v>3831.75</v>
      </c>
      <c r="E20" s="4">
        <f>D20/C20</f>
        <v>0.45480712166172105</v>
      </c>
      <c r="F20" s="4" t="s">
        <v>0</v>
      </c>
      <c r="G20" s="2">
        <v>9420</v>
      </c>
      <c r="H20" s="5" t="s">
        <v>98</v>
      </c>
      <c r="I20" s="1"/>
      <c r="J20" s="6" t="s">
        <v>113</v>
      </c>
      <c r="K20" s="1"/>
    </row>
    <row r="21" spans="1:11" x14ac:dyDescent="0.35">
      <c r="A21" s="1" t="s">
        <v>0</v>
      </c>
      <c r="B21" s="1" t="s">
        <v>27</v>
      </c>
      <c r="C21" s="2">
        <v>400</v>
      </c>
      <c r="D21" s="21">
        <f>[1]Expenditure!O5+[1]Expenditure!N5</f>
        <v>0</v>
      </c>
      <c r="E21" s="4">
        <f>D21/C21</f>
        <v>0</v>
      </c>
      <c r="F21" s="4"/>
      <c r="G21" s="2">
        <v>400</v>
      </c>
      <c r="H21" s="5" t="s">
        <v>28</v>
      </c>
      <c r="I21" s="1" t="s">
        <v>0</v>
      </c>
      <c r="J21" s="6" t="s">
        <v>113</v>
      </c>
      <c r="K21" s="1"/>
    </row>
    <row r="22" spans="1:11" x14ac:dyDescent="0.35">
      <c r="A22" s="24"/>
      <c r="B22" s="24" t="s">
        <v>29</v>
      </c>
      <c r="C22" s="2">
        <v>312</v>
      </c>
      <c r="D22" s="21">
        <f>[1]Expenditure!P5</f>
        <v>156</v>
      </c>
      <c r="E22" s="4">
        <f>D22/C22</f>
        <v>0.5</v>
      </c>
      <c r="F22" s="4"/>
      <c r="G22" s="2">
        <v>156</v>
      </c>
      <c r="H22" s="5" t="s">
        <v>100</v>
      </c>
      <c r="I22" s="1" t="s">
        <v>101</v>
      </c>
      <c r="J22" s="6" t="s">
        <v>113</v>
      </c>
      <c r="K22" s="1"/>
    </row>
    <row r="23" spans="1:11" x14ac:dyDescent="0.35">
      <c r="A23" s="29" t="s">
        <v>21</v>
      </c>
      <c r="B23" s="29"/>
      <c r="C23" s="30">
        <f>SUM(C20:C22)</f>
        <v>9137</v>
      </c>
      <c r="D23" s="35">
        <f>SUM(D19:D22)</f>
        <v>3987.75</v>
      </c>
      <c r="E23" s="36"/>
      <c r="F23" s="32"/>
      <c r="G23" s="37">
        <f>SUM(G20:G22)</f>
        <v>9976</v>
      </c>
      <c r="H23" s="33"/>
      <c r="I23" s="1"/>
      <c r="J23" s="6"/>
      <c r="K23" s="1"/>
    </row>
    <row r="24" spans="1:11" x14ac:dyDescent="0.35">
      <c r="A24" s="1"/>
      <c r="B24" s="1"/>
      <c r="C24" s="2"/>
      <c r="D24" s="21"/>
      <c r="E24" s="4"/>
      <c r="F24" s="4"/>
      <c r="G24" s="2" t="s">
        <v>0</v>
      </c>
      <c r="H24" s="5"/>
      <c r="I24" s="1"/>
      <c r="J24" s="6"/>
      <c r="K24" s="1"/>
    </row>
    <row r="25" spans="1:11" x14ac:dyDescent="0.35">
      <c r="A25" s="34" t="s">
        <v>30</v>
      </c>
      <c r="B25" s="1" t="s">
        <v>31</v>
      </c>
      <c r="C25" s="2">
        <v>132</v>
      </c>
      <c r="D25" s="21">
        <f>[1]Expenditure!R5</f>
        <v>66</v>
      </c>
      <c r="E25" s="4">
        <f>D25/C25</f>
        <v>0.5</v>
      </c>
      <c r="F25" s="4"/>
      <c r="G25" s="2">
        <v>132</v>
      </c>
      <c r="H25" s="5"/>
      <c r="I25" s="1"/>
      <c r="J25" s="6" t="s">
        <v>113</v>
      </c>
      <c r="K25" s="1"/>
    </row>
    <row r="26" spans="1:11" x14ac:dyDescent="0.35">
      <c r="A26" s="1"/>
      <c r="B26" s="1" t="s">
        <v>32</v>
      </c>
      <c r="C26" s="2">
        <v>550</v>
      </c>
      <c r="D26" s="21">
        <f>SUM([1]Expenditure!S5,'[1]Clerk''s Expenses Account'!H51)</f>
        <v>562.20999999999992</v>
      </c>
      <c r="E26" s="4">
        <f>D26/C26</f>
        <v>1.0221999999999998</v>
      </c>
      <c r="F26" s="4" t="s">
        <v>0</v>
      </c>
      <c r="G26" s="2">
        <v>700</v>
      </c>
      <c r="H26" s="5"/>
      <c r="I26" s="1" t="s">
        <v>88</v>
      </c>
      <c r="J26" s="6" t="s">
        <v>113</v>
      </c>
      <c r="K26" s="1"/>
    </row>
    <row r="27" spans="1:11" x14ac:dyDescent="0.35">
      <c r="A27" s="1"/>
      <c r="B27" s="1" t="s">
        <v>33</v>
      </c>
      <c r="C27" s="2">
        <v>100</v>
      </c>
      <c r="D27" s="21">
        <f>[1]Expenditure!T5</f>
        <v>0</v>
      </c>
      <c r="E27" s="4">
        <f>D27/C27</f>
        <v>0</v>
      </c>
      <c r="F27" s="4"/>
      <c r="G27" s="2">
        <v>100</v>
      </c>
      <c r="H27" s="5"/>
      <c r="I27" s="1"/>
      <c r="J27" s="6" t="s">
        <v>112</v>
      </c>
      <c r="K27" s="1"/>
    </row>
    <row r="28" spans="1:11" x14ac:dyDescent="0.35">
      <c r="A28" s="1"/>
      <c r="B28" s="1" t="s">
        <v>34</v>
      </c>
      <c r="C28" s="2">
        <v>50</v>
      </c>
      <c r="D28" s="21">
        <f>SUM([1]Expenditure!U114,'[1]Clerk''s Expenses Account'!K51)</f>
        <v>30</v>
      </c>
      <c r="E28" s="4">
        <f>D28/C28</f>
        <v>0.6</v>
      </c>
      <c r="F28" s="4"/>
      <c r="G28" s="2">
        <v>60</v>
      </c>
      <c r="H28" s="5"/>
      <c r="I28" s="1"/>
      <c r="J28" s="6" t="s">
        <v>35</v>
      </c>
      <c r="K28" s="1"/>
    </row>
    <row r="29" spans="1:11" x14ac:dyDescent="0.35">
      <c r="A29" s="1"/>
      <c r="B29" s="1" t="s">
        <v>92</v>
      </c>
      <c r="C29" s="2"/>
      <c r="D29" s="21"/>
      <c r="E29" s="4"/>
      <c r="F29" s="4"/>
      <c r="G29" s="2">
        <v>605</v>
      </c>
      <c r="H29" s="5"/>
      <c r="I29" s="1"/>
      <c r="J29" s="6" t="s">
        <v>37</v>
      </c>
      <c r="K29" s="1"/>
    </row>
    <row r="30" spans="1:11" x14ac:dyDescent="0.35">
      <c r="A30" s="1"/>
      <c r="B30" s="1" t="s">
        <v>36</v>
      </c>
      <c r="C30" s="2">
        <v>400</v>
      </c>
      <c r="D30" s="21">
        <f>[1]Expenditure!V5</f>
        <v>140</v>
      </c>
      <c r="E30" s="4">
        <f>D30/C30</f>
        <v>0.35</v>
      </c>
      <c r="F30" s="4"/>
      <c r="G30" s="2">
        <v>400</v>
      </c>
      <c r="H30" s="5"/>
      <c r="I30" s="1"/>
      <c r="J30" s="6" t="s">
        <v>37</v>
      </c>
      <c r="K30" s="1"/>
    </row>
    <row r="31" spans="1:11" x14ac:dyDescent="0.35">
      <c r="A31" s="24"/>
      <c r="B31" s="24" t="s">
        <v>38</v>
      </c>
      <c r="C31" s="2">
        <v>500</v>
      </c>
      <c r="D31" s="21">
        <f>[1]Expenditure!W5</f>
        <v>150</v>
      </c>
      <c r="E31" s="4">
        <f>D31/D31</f>
        <v>1</v>
      </c>
      <c r="F31" s="4"/>
      <c r="G31" s="2">
        <v>500</v>
      </c>
      <c r="H31" s="5"/>
      <c r="I31" s="1" t="s">
        <v>0</v>
      </c>
      <c r="J31" s="6" t="s">
        <v>37</v>
      </c>
      <c r="K31" s="1"/>
    </row>
    <row r="32" spans="1:11" x14ac:dyDescent="0.35">
      <c r="A32" s="29" t="s">
        <v>21</v>
      </c>
      <c r="B32" s="29"/>
      <c r="C32" s="30">
        <f>SUM(C25:C31)</f>
        <v>1732</v>
      </c>
      <c r="D32" s="35">
        <f>SUM(D25:D31)</f>
        <v>948.20999999999992</v>
      </c>
      <c r="E32" s="36"/>
      <c r="F32" s="32"/>
      <c r="G32" s="37">
        <f>SUM(G25:G31)</f>
        <v>2497</v>
      </c>
      <c r="H32" s="33"/>
      <c r="I32" s="1"/>
      <c r="J32" s="6"/>
      <c r="K32" s="1"/>
    </row>
    <row r="33" spans="1:11" x14ac:dyDescent="0.35">
      <c r="A33" s="1"/>
      <c r="B33" s="1"/>
      <c r="C33" s="2"/>
      <c r="D33" s="21"/>
      <c r="E33" s="4"/>
      <c r="F33" s="4"/>
      <c r="G33" s="1"/>
      <c r="H33" s="5"/>
      <c r="I33" s="1"/>
      <c r="J33" s="6"/>
      <c r="K33" s="1"/>
    </row>
    <row r="34" spans="1:11" x14ac:dyDescent="0.35">
      <c r="A34" s="34" t="s">
        <v>39</v>
      </c>
      <c r="B34" s="1" t="s">
        <v>14</v>
      </c>
      <c r="C34" s="2">
        <v>970</v>
      </c>
      <c r="D34" s="21">
        <f>[1]Expenditure!X114</f>
        <v>0</v>
      </c>
      <c r="E34" s="4">
        <f>D34/C23</f>
        <v>0</v>
      </c>
      <c r="F34" s="4"/>
      <c r="G34" s="2">
        <v>970</v>
      </c>
      <c r="H34" s="5" t="s">
        <v>40</v>
      </c>
      <c r="I34" s="1"/>
      <c r="J34" s="6" t="s">
        <v>111</v>
      </c>
      <c r="K34" s="1"/>
    </row>
    <row r="35" spans="1:11" x14ac:dyDescent="0.35">
      <c r="A35" s="1"/>
      <c r="B35" s="1" t="s">
        <v>41</v>
      </c>
      <c r="C35" s="2">
        <v>260</v>
      </c>
      <c r="D35" s="21">
        <f>[1]Expenditure!Y5</f>
        <v>263</v>
      </c>
      <c r="E35" s="4">
        <f>D35/C35</f>
        <v>1.0115384615384615</v>
      </c>
      <c r="F35" s="4"/>
      <c r="G35" s="2">
        <v>260</v>
      </c>
      <c r="H35" s="5" t="s">
        <v>42</v>
      </c>
      <c r="I35" s="1" t="s">
        <v>89</v>
      </c>
      <c r="J35" s="6" t="s">
        <v>43</v>
      </c>
      <c r="K35" s="1"/>
    </row>
    <row r="36" spans="1:11" x14ac:dyDescent="0.35">
      <c r="A36" s="1" t="s">
        <v>30</v>
      </c>
      <c r="B36" s="1" t="s">
        <v>44</v>
      </c>
      <c r="C36" s="2">
        <v>700</v>
      </c>
      <c r="D36" s="21">
        <f xml:space="preserve"> SUM([1]Expenditure!Z5,'[1]Clerk''s Expenses Account'!I51)</f>
        <v>341.52000000000004</v>
      </c>
      <c r="E36" s="4">
        <f>D36/C36</f>
        <v>0.48788571428571437</v>
      </c>
      <c r="F36" s="4"/>
      <c r="G36" s="2">
        <v>700</v>
      </c>
      <c r="H36" s="5" t="s">
        <v>45</v>
      </c>
      <c r="I36" s="1" t="s">
        <v>90</v>
      </c>
      <c r="J36" s="6" t="s">
        <v>46</v>
      </c>
      <c r="K36" s="1"/>
    </row>
    <row r="37" spans="1:11" x14ac:dyDescent="0.35">
      <c r="A37" s="1"/>
      <c r="B37" s="1" t="s">
        <v>80</v>
      </c>
      <c r="C37" s="2"/>
      <c r="D37" s="21"/>
      <c r="E37" s="4"/>
      <c r="F37" s="4"/>
      <c r="G37" s="2">
        <v>600</v>
      </c>
      <c r="H37" s="5"/>
      <c r="I37" s="1" t="s">
        <v>91</v>
      </c>
      <c r="J37" s="6" t="s">
        <v>46</v>
      </c>
      <c r="K37" s="1"/>
    </row>
    <row r="38" spans="1:11" x14ac:dyDescent="0.35">
      <c r="A38" s="24"/>
      <c r="B38" s="24" t="s">
        <v>47</v>
      </c>
      <c r="C38" s="2">
        <v>0</v>
      </c>
      <c r="D38" s="21" t="s">
        <v>0</v>
      </c>
      <c r="E38" s="4"/>
      <c r="F38" s="4"/>
      <c r="G38" s="1">
        <v>0</v>
      </c>
      <c r="H38" s="5"/>
      <c r="I38" s="1"/>
      <c r="J38" s="6" t="s">
        <v>48</v>
      </c>
      <c r="K38" s="1"/>
    </row>
    <row r="39" spans="1:11" x14ac:dyDescent="0.35">
      <c r="A39" s="1"/>
      <c r="B39" s="1"/>
      <c r="C39" s="2"/>
      <c r="D39" s="21"/>
      <c r="E39" s="4"/>
      <c r="F39" s="4"/>
      <c r="H39" s="5"/>
      <c r="I39" s="1"/>
      <c r="J39" s="6"/>
      <c r="K39" s="1"/>
    </row>
    <row r="40" spans="1:11" x14ac:dyDescent="0.35">
      <c r="A40" s="29" t="s">
        <v>21</v>
      </c>
      <c r="B40" s="29"/>
      <c r="C40" s="38">
        <f>SUM(C34:C38)</f>
        <v>1930</v>
      </c>
      <c r="D40" s="35">
        <f>SUM(D34:D38)</f>
        <v>604.52</v>
      </c>
      <c r="E40" s="32"/>
      <c r="F40" s="39"/>
      <c r="G40" s="30">
        <f>SUM(G34:G38)</f>
        <v>2530</v>
      </c>
      <c r="H40" s="40"/>
      <c r="I40" s="1"/>
      <c r="J40" s="6"/>
      <c r="K40" s="1"/>
    </row>
    <row r="41" spans="1:11" x14ac:dyDescent="0.35">
      <c r="A41" s="1"/>
      <c r="B41" s="1"/>
      <c r="C41" s="41"/>
      <c r="D41" s="21"/>
      <c r="E41" s="4"/>
      <c r="F41" s="42"/>
      <c r="G41" s="2"/>
      <c r="H41" s="43"/>
      <c r="I41" s="1"/>
      <c r="J41" s="6"/>
      <c r="K41" s="1"/>
    </row>
    <row r="42" spans="1:11" x14ac:dyDescent="0.35">
      <c r="A42" s="34" t="s">
        <v>49</v>
      </c>
      <c r="B42" s="1" t="s">
        <v>50</v>
      </c>
      <c r="C42" s="2">
        <v>150</v>
      </c>
      <c r="D42" s="21">
        <f>[1]Expenditure!AB5</f>
        <v>0</v>
      </c>
      <c r="E42" s="4">
        <f t="shared" ref="E42:E43" si="0">D42/C42</f>
        <v>0</v>
      </c>
      <c r="F42" s="42"/>
      <c r="G42" s="2">
        <v>150</v>
      </c>
      <c r="H42" s="43"/>
      <c r="I42" s="1"/>
      <c r="J42" s="6" t="s">
        <v>110</v>
      </c>
      <c r="K42" s="1"/>
    </row>
    <row r="43" spans="1:11" x14ac:dyDescent="0.35">
      <c r="A43" s="24"/>
      <c r="B43" s="24" t="s">
        <v>51</v>
      </c>
      <c r="C43" s="2">
        <v>100</v>
      </c>
      <c r="D43" s="44">
        <f>[1]Expenditure!AC5</f>
        <v>0</v>
      </c>
      <c r="E43" s="4">
        <f t="shared" si="0"/>
        <v>0</v>
      </c>
      <c r="F43" s="42"/>
      <c r="G43" s="2">
        <v>100</v>
      </c>
      <c r="H43" s="43"/>
      <c r="I43" s="1" t="s">
        <v>97</v>
      </c>
      <c r="J43" s="6" t="s">
        <v>111</v>
      </c>
      <c r="K43" s="1"/>
    </row>
    <row r="44" spans="1:11" x14ac:dyDescent="0.35">
      <c r="A44" s="1"/>
      <c r="B44" s="1"/>
      <c r="C44" s="2"/>
      <c r="D44" s="44"/>
      <c r="E44" s="4"/>
      <c r="F44" s="42"/>
      <c r="H44" s="43"/>
      <c r="I44" s="1"/>
      <c r="J44" s="6"/>
      <c r="K44" s="1"/>
    </row>
    <row r="45" spans="1:11" x14ac:dyDescent="0.35">
      <c r="A45" s="29" t="s">
        <v>21</v>
      </c>
      <c r="B45" s="29"/>
      <c r="C45" s="38">
        <f>SUM(C42:C44)</f>
        <v>250</v>
      </c>
      <c r="D45" s="45">
        <f>SUM(D42:D44)</f>
        <v>0</v>
      </c>
      <c r="E45" s="32"/>
      <c r="F45" s="39"/>
      <c r="G45" s="30">
        <f>SUM(G42:G43)</f>
        <v>250</v>
      </c>
      <c r="H45" s="40"/>
      <c r="I45" s="1"/>
      <c r="J45" s="6"/>
      <c r="K45" s="1"/>
    </row>
    <row r="46" spans="1:11" x14ac:dyDescent="0.35">
      <c r="A46" s="1"/>
      <c r="B46" s="1"/>
      <c r="C46" s="2"/>
      <c r="D46" s="44"/>
      <c r="E46" s="42"/>
      <c r="F46" s="42"/>
      <c r="G46" s="2" t="s">
        <v>0</v>
      </c>
      <c r="H46" s="43"/>
      <c r="I46" s="1"/>
      <c r="J46" s="6"/>
      <c r="K46" s="1"/>
    </row>
    <row r="47" spans="1:11" x14ac:dyDescent="0.35">
      <c r="A47" s="1" t="s">
        <v>30</v>
      </c>
      <c r="B47" s="21" t="s">
        <v>52</v>
      </c>
      <c r="C47" s="2">
        <f ca="1">C47:C562</f>
        <v>0</v>
      </c>
      <c r="D47" s="44">
        <f>[1]Expenditure!AP114</f>
        <v>0</v>
      </c>
      <c r="E47" s="42"/>
      <c r="F47" s="42"/>
      <c r="G47" s="2">
        <v>0</v>
      </c>
      <c r="H47" s="43"/>
      <c r="I47" s="46" t="s">
        <v>53</v>
      </c>
      <c r="J47" s="6" t="s">
        <v>54</v>
      </c>
      <c r="K47" s="1"/>
    </row>
    <row r="48" spans="1:11" x14ac:dyDescent="0.35">
      <c r="A48" s="1"/>
      <c r="B48" s="21" t="s">
        <v>55</v>
      </c>
      <c r="C48" s="2">
        <v>400</v>
      </c>
      <c r="D48" s="44">
        <f>[1]Expenditure!AD5</f>
        <v>17.36</v>
      </c>
      <c r="E48" s="42">
        <f>D48/C49</f>
        <v>1.8931297709923665E-2</v>
      </c>
      <c r="F48" s="42"/>
      <c r="G48" s="2">
        <v>400</v>
      </c>
      <c r="H48" s="43"/>
      <c r="I48" s="1"/>
      <c r="J48" s="6" t="s">
        <v>109</v>
      </c>
      <c r="K48" s="1"/>
    </row>
    <row r="49" spans="1:23" x14ac:dyDescent="0.35">
      <c r="A49" s="1"/>
      <c r="B49" s="21" t="s">
        <v>56</v>
      </c>
      <c r="C49" s="2">
        <v>917</v>
      </c>
      <c r="D49" s="44">
        <f>[1]Expenditure!AE5</f>
        <v>941.51</v>
      </c>
      <c r="E49" s="42">
        <f>D49/C50</f>
        <v>1.4711093749999999</v>
      </c>
      <c r="F49" s="42"/>
      <c r="G49" s="2">
        <v>1035</v>
      </c>
      <c r="H49" s="43" t="s">
        <v>81</v>
      </c>
      <c r="I49" s="1"/>
      <c r="J49" s="6" t="s">
        <v>57</v>
      </c>
      <c r="K49" s="1"/>
    </row>
    <row r="50" spans="1:23" x14ac:dyDescent="0.35">
      <c r="A50" s="1"/>
      <c r="B50" s="21" t="s">
        <v>58</v>
      </c>
      <c r="C50" s="2">
        <v>640</v>
      </c>
      <c r="D50" s="47">
        <f>[1]Expenditure!AF114</f>
        <v>926.31</v>
      </c>
      <c r="E50" s="42">
        <f>D50/C51</f>
        <v>1.5438499999999999</v>
      </c>
      <c r="F50" s="42"/>
      <c r="G50" s="2">
        <v>713</v>
      </c>
      <c r="H50" s="43"/>
      <c r="I50" s="1" t="s">
        <v>93</v>
      </c>
      <c r="J50" s="6" t="s">
        <v>59</v>
      </c>
      <c r="K50" s="1"/>
    </row>
    <row r="51" spans="1:23" x14ac:dyDescent="0.35">
      <c r="A51" s="1"/>
      <c r="B51" s="21" t="s">
        <v>60</v>
      </c>
      <c r="C51" s="2">
        <v>600</v>
      </c>
      <c r="D51" s="44">
        <f>SUM([1]Expenditure!AG5,-[1]Income!P2)</f>
        <v>132.5</v>
      </c>
      <c r="E51" s="42">
        <f>D51/C52</f>
        <v>0.37857142857142856</v>
      </c>
      <c r="F51" s="42"/>
      <c r="G51" s="2">
        <v>300</v>
      </c>
      <c r="H51" s="43"/>
      <c r="I51" s="1" t="s">
        <v>61</v>
      </c>
      <c r="J51" s="6" t="s">
        <v>37</v>
      </c>
      <c r="K51" s="1"/>
    </row>
    <row r="52" spans="1:23" x14ac:dyDescent="0.35">
      <c r="A52" s="1" t="s">
        <v>39</v>
      </c>
      <c r="B52" s="48" t="s">
        <v>96</v>
      </c>
      <c r="C52" s="49">
        <v>350</v>
      </c>
      <c r="D52" s="50">
        <f>[1]Expenditure!AH5</f>
        <v>0</v>
      </c>
      <c r="E52" s="51">
        <f>D52/C53</f>
        <v>0</v>
      </c>
      <c r="F52" s="51"/>
      <c r="G52" s="49">
        <v>1610</v>
      </c>
      <c r="H52" s="52"/>
      <c r="I52" s="53" t="s">
        <v>94</v>
      </c>
      <c r="J52" s="6" t="s">
        <v>99</v>
      </c>
      <c r="K52" s="1"/>
      <c r="W52" t="s">
        <v>95</v>
      </c>
    </row>
    <row r="53" spans="1:23" x14ac:dyDescent="0.35">
      <c r="A53" s="1"/>
      <c r="B53" s="54" t="s">
        <v>62</v>
      </c>
      <c r="C53" s="55">
        <v>9000</v>
      </c>
      <c r="D53" s="56" t="s">
        <v>0</v>
      </c>
      <c r="E53" s="57"/>
      <c r="F53" s="57"/>
      <c r="G53" s="55"/>
      <c r="H53" s="58"/>
      <c r="I53" s="59" t="s">
        <v>63</v>
      </c>
      <c r="J53" s="6" t="s">
        <v>64</v>
      </c>
      <c r="K53" s="1"/>
    </row>
    <row r="54" spans="1:23" x14ac:dyDescent="0.35">
      <c r="A54" s="1"/>
      <c r="B54" s="21" t="s">
        <v>65</v>
      </c>
      <c r="C54" s="2">
        <v>0</v>
      </c>
      <c r="D54" s="44">
        <f>[1]Expenditure!AI5</f>
        <v>0</v>
      </c>
      <c r="E54" s="42">
        <f>D54/C55</f>
        <v>0</v>
      </c>
      <c r="F54" s="42"/>
      <c r="G54" s="2"/>
      <c r="H54" s="43"/>
      <c r="I54" s="1" t="s">
        <v>66</v>
      </c>
      <c r="J54" s="6" t="s">
        <v>37</v>
      </c>
      <c r="K54" s="1"/>
    </row>
    <row r="55" spans="1:23" x14ac:dyDescent="0.35">
      <c r="A55" s="1" t="s">
        <v>67</v>
      </c>
      <c r="B55" s="21" t="s">
        <v>68</v>
      </c>
      <c r="C55" s="2">
        <v>3790</v>
      </c>
      <c r="D55" s="44">
        <f>[1]Expenditure!AJ5</f>
        <v>1500</v>
      </c>
      <c r="E55" s="42">
        <f>D55/C56</f>
        <v>0.6</v>
      </c>
      <c r="F55" s="42"/>
      <c r="G55" s="2">
        <v>3790</v>
      </c>
      <c r="H55" s="43" t="s">
        <v>69</v>
      </c>
      <c r="I55" s="1" t="s">
        <v>70</v>
      </c>
      <c r="J55" s="6" t="s">
        <v>71</v>
      </c>
      <c r="K55" s="1"/>
    </row>
    <row r="56" spans="1:23" x14ac:dyDescent="0.35">
      <c r="A56" s="1"/>
      <c r="B56" s="21" t="s">
        <v>72</v>
      </c>
      <c r="C56" s="2">
        <v>2500</v>
      </c>
      <c r="D56" s="44">
        <f>[1]Expenditure!AK5</f>
        <v>1300</v>
      </c>
      <c r="E56" s="42">
        <f>D56/C56</f>
        <v>0.52</v>
      </c>
      <c r="F56" s="42"/>
      <c r="G56" s="2">
        <v>2500</v>
      </c>
      <c r="H56" s="43" t="s">
        <v>0</v>
      </c>
      <c r="I56" s="1"/>
      <c r="J56" s="6" t="s">
        <v>71</v>
      </c>
      <c r="K56" s="1"/>
    </row>
    <row r="57" spans="1:23" x14ac:dyDescent="0.35">
      <c r="A57" s="1"/>
      <c r="B57" s="21" t="s">
        <v>73</v>
      </c>
      <c r="C57" s="2">
        <v>0</v>
      </c>
      <c r="D57" s="44">
        <f>[1]Expenditure!AL5</f>
        <v>0</v>
      </c>
      <c r="E57" s="42"/>
      <c r="F57" s="42"/>
      <c r="G57" s="2">
        <v>500</v>
      </c>
      <c r="H57" s="43"/>
      <c r="I57" s="1" t="s">
        <v>74</v>
      </c>
      <c r="J57" s="6" t="s">
        <v>75</v>
      </c>
      <c r="K57" s="1"/>
    </row>
    <row r="58" spans="1:23" x14ac:dyDescent="0.35">
      <c r="A58" s="1"/>
      <c r="B58" s="21" t="s">
        <v>76</v>
      </c>
      <c r="C58" s="2">
        <v>0</v>
      </c>
      <c r="D58" s="44">
        <f>[1]Expenditure!AO114</f>
        <v>0</v>
      </c>
      <c r="E58" s="42"/>
      <c r="F58" s="42"/>
      <c r="G58" s="2" t="s">
        <v>77</v>
      </c>
      <c r="H58" s="43"/>
      <c r="I58" s="1"/>
      <c r="J58" s="6" t="s">
        <v>108</v>
      </c>
      <c r="K58" s="1"/>
    </row>
    <row r="59" spans="1:23" x14ac:dyDescent="0.35">
      <c r="A59" s="1" t="s">
        <v>30</v>
      </c>
      <c r="B59" s="21" t="s">
        <v>0</v>
      </c>
      <c r="C59" s="41" t="s">
        <v>0</v>
      </c>
      <c r="D59" s="60" t="s">
        <v>0</v>
      </c>
      <c r="E59" s="42"/>
      <c r="F59" s="42"/>
      <c r="H59" s="43"/>
      <c r="I59" s="1"/>
      <c r="J59" s="6"/>
      <c r="K59" s="1"/>
    </row>
    <row r="60" spans="1:23" x14ac:dyDescent="0.35">
      <c r="A60" s="1"/>
      <c r="B60" s="21"/>
      <c r="C60" s="41">
        <f>SUM(C48:C59)</f>
        <v>18197</v>
      </c>
      <c r="D60" s="60">
        <f>SUM(D47:D58)</f>
        <v>4817.68</v>
      </c>
      <c r="E60" s="42"/>
      <c r="F60" s="42"/>
      <c r="G60" s="2">
        <f>SUM(G47:G58)</f>
        <v>10848</v>
      </c>
      <c r="H60" s="43"/>
      <c r="I60" s="1"/>
      <c r="J60" s="6"/>
      <c r="K60" s="1"/>
    </row>
    <row r="61" spans="1:23" x14ac:dyDescent="0.35">
      <c r="A61" s="61" t="s">
        <v>78</v>
      </c>
      <c r="B61" s="61"/>
      <c r="C61" s="62">
        <f>SUM(C45+C40+C32+C23+C60)</f>
        <v>31246</v>
      </c>
      <c r="D61" s="63">
        <f>SUM(D45+D60+D40+D32+D23)</f>
        <v>10358.16</v>
      </c>
      <c r="E61" s="64"/>
      <c r="F61" s="65"/>
      <c r="G61" s="37">
        <f>G60+G45+G40+G32+G23</f>
        <v>26101</v>
      </c>
      <c r="H61" s="66"/>
      <c r="I61" s="1"/>
      <c r="J61" s="6"/>
      <c r="K61" s="1"/>
    </row>
    <row r="62" spans="1:23" x14ac:dyDescent="0.35">
      <c r="A62" s="1"/>
      <c r="B62" s="67"/>
      <c r="C62" s="2"/>
      <c r="D62" s="68"/>
      <c r="E62" s="4"/>
      <c r="F62" s="4"/>
      <c r="G62" s="2"/>
      <c r="H62" s="5"/>
      <c r="I62" s="1"/>
      <c r="J62" s="6"/>
      <c r="K62" s="1"/>
    </row>
    <row r="64" spans="1:23" x14ac:dyDescent="0.35">
      <c r="C64" t="s">
        <v>26</v>
      </c>
      <c r="D64" s="71">
        <v>4600</v>
      </c>
    </row>
    <row r="65" spans="3:5" x14ac:dyDescent="0.35">
      <c r="C65" t="s">
        <v>29</v>
      </c>
      <c r="D65" s="71">
        <v>156</v>
      </c>
    </row>
    <row r="66" spans="3:5" x14ac:dyDescent="0.35">
      <c r="C66" t="s">
        <v>104</v>
      </c>
      <c r="D66" s="71">
        <v>760</v>
      </c>
    </row>
    <row r="67" spans="3:5" x14ac:dyDescent="0.35">
      <c r="C67" t="s">
        <v>105</v>
      </c>
      <c r="D67" s="71">
        <v>760</v>
      </c>
    </row>
    <row r="68" spans="3:5" x14ac:dyDescent="0.35">
      <c r="C68" t="s">
        <v>33</v>
      </c>
      <c r="D68" s="71">
        <v>100</v>
      </c>
    </row>
    <row r="69" spans="3:5" x14ac:dyDescent="0.35">
      <c r="C69" t="s">
        <v>87</v>
      </c>
      <c r="D69" s="71">
        <v>300</v>
      </c>
    </row>
    <row r="70" spans="3:5" x14ac:dyDescent="0.35">
      <c r="C70" t="s">
        <v>102</v>
      </c>
      <c r="D70" s="71">
        <v>250</v>
      </c>
    </row>
    <row r="71" spans="3:5" x14ac:dyDescent="0.35">
      <c r="C71" t="s">
        <v>55</v>
      </c>
      <c r="D71" s="71">
        <v>200</v>
      </c>
    </row>
    <row r="72" spans="3:5" x14ac:dyDescent="0.35">
      <c r="C72" t="s">
        <v>60</v>
      </c>
      <c r="D72" s="71">
        <v>400</v>
      </c>
      <c r="E72" t="s">
        <v>106</v>
      </c>
    </row>
    <row r="73" spans="3:5" x14ac:dyDescent="0.35">
      <c r="C73" t="s">
        <v>82</v>
      </c>
      <c r="D73" s="71">
        <v>9000</v>
      </c>
      <c r="E73" t="s">
        <v>106</v>
      </c>
    </row>
    <row r="74" spans="3:5" x14ac:dyDescent="0.35">
      <c r="C74" t="s">
        <v>83</v>
      </c>
      <c r="D74" s="71">
        <v>1200</v>
      </c>
    </row>
    <row r="75" spans="3:5" x14ac:dyDescent="0.35">
      <c r="C75" t="s">
        <v>84</v>
      </c>
      <c r="D75" s="71">
        <v>2290</v>
      </c>
    </row>
    <row r="76" spans="3:5" x14ac:dyDescent="0.35">
      <c r="C76" s="70" t="s">
        <v>103</v>
      </c>
      <c r="D76" s="73">
        <f>SUM(D64:D75)</f>
        <v>20016</v>
      </c>
    </row>
    <row r="77" spans="3:5" x14ac:dyDescent="0.35">
      <c r="D77" s="71"/>
    </row>
    <row r="78" spans="3:5" x14ac:dyDescent="0.35">
      <c r="C78" s="70" t="s">
        <v>107</v>
      </c>
      <c r="D78" s="75">
        <v>41083</v>
      </c>
    </row>
    <row r="79" spans="3:5" ht="15.5" x14ac:dyDescent="0.35">
      <c r="C79" s="74"/>
      <c r="D79" s="72">
        <f>D78-D76</f>
        <v>21067</v>
      </c>
    </row>
    <row r="80" spans="3:5" x14ac:dyDescent="0.35">
      <c r="C80" t="s">
        <v>85</v>
      </c>
      <c r="D80" s="71">
        <v>500</v>
      </c>
    </row>
    <row r="81" spans="3:4" x14ac:dyDescent="0.35">
      <c r="C81" s="70" t="s">
        <v>86</v>
      </c>
      <c r="D81" s="72">
        <v>20567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CPC Clerk</cp:lastModifiedBy>
  <cp:lastPrinted>2024-11-09T23:19:14Z</cp:lastPrinted>
  <dcterms:created xsi:type="dcterms:W3CDTF">2024-10-29T17:23:36Z</dcterms:created>
  <dcterms:modified xsi:type="dcterms:W3CDTF">2024-12-09T13:56:10Z</dcterms:modified>
</cp:coreProperties>
</file>